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6\решения от 18.12.2025\г.п.Умба\"/>
    </mc:Choice>
  </mc:AlternateContent>
  <xr:revisionPtr revIDLastSave="0" documentId="13_ncr:1_{730D688C-150C-4D55-92F2-5E600FFE26A1}" xr6:coauthVersionLast="37" xr6:coauthVersionMax="37" xr10:uidLastSave="{00000000-0000-0000-0000-000000000000}"/>
  <workbookProtection workbookPassword="9573" lockStructure="1"/>
  <bookViews>
    <workbookView xWindow="360" yWindow="15" windowWidth="20955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v1bvyumsqh02d2hwuje5xik5uk!$H$20</definedName>
    <definedName name="eaho2ejrtdbq5dbiou1fruoidk">v1bvyumsqh02d2hwuje5xik5uk!$B$15</definedName>
    <definedName name="frupzostrx2engzlq5coj1izgc">v1bvyumsqh02d2hwuje5xik5uk!$C$21:$C$29</definedName>
    <definedName name="hxw0shfsad1bl0w3rcqndiwdqc">v1bvyumsqh02d2hwuje5xik5uk!$D$20:$F$20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v1bvyumsqh02d2hwuje5xik5uk!$D$19:$F$19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v1bvyumsqh02d2hwuje5xik5uk!$G$21:$G$29</definedName>
    <definedName name="qunp1nijp1aaxbgswizf0lz200">v1bvyumsqh02d2hwuje5xik5uk!$B$2</definedName>
    <definedName name="rcn525ywmx4pde1kn3aevp0dfk">v1bvyumsqh02d2hwuje5xik5uk!$G$20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v1bvyumsqh02d2hwuje5xik5uk!$D$21:$F$21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H19" i="1"/>
  <c r="H15" i="1" s="1"/>
  <c r="F19" i="1"/>
  <c r="D19" i="1"/>
  <c r="H16" i="1"/>
  <c r="F16" i="1"/>
  <c r="D16" i="1"/>
  <c r="F15" i="1"/>
  <c r="D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tc={00CF00E3-0068-4CD6-87DC-00BF002200AC}</author>
    <author>tc={00110000-0086-46F7-9CDF-009D00710009}</author>
    <author>tc={00890095-00EB-4DCE-B6FE-00D500570095}</author>
    <author>tc={00EA001D-00B0-4F67-A057-00CF00ED0006}</author>
    <author>tc={00690008-00DB-4DE9-B70B-005800700075}</author>
    <author>tc={00D200E6-0066-4082-B786-001E00CF00BC}</author>
    <author>tc={000400ED-00BF-49E2-A512-0037003000F9}</author>
    <author>tc={00720076-0049-4EBE-8245-00980069000F}</author>
    <author>tc={00A30080-00D9-4C4E-998E-009F00870025}</author>
    <author>tc={00790054-0050-4504-94EC-0014004B0024}</author>
    <author>tc={00BB007F-0057-405E-A411-008D00AF00A9}</author>
    <author>tc={00350059-00AA-4555-8756-00FD0032001A}</author>
    <author>tc={001800FB-006C-445F-880F-001D006C001B}</author>
    <author>tc={00AC0024-0032-4E73-AF6C-000700290091}</author>
    <author>tc={00CD00B5-0087-4B8D-9EED-00BC00E90028}</author>
    <author>tc={006A0033-0069-4130-B8E8-00A0006000CD}</author>
    <author>tc={00050048-00C9-48DF-9905-00F900F70034}</author>
    <author>tc={00350042-000F-46A3-9CC1-007400490053}</author>
    <author>tc={00270092-0094-4F89-BBEE-009F00A700E5}</author>
    <author>tc={0019004F-0026-4020-B132-0070009400E9}</author>
    <author>tc={00DD00B1-0088-42FF-B285-00BC004A0020}</author>
    <author>tc={005C0096-00EF-473D-B9B3-00C100330092}</author>
  </authors>
  <commentList>
    <comment ref="B2" authorId="0" shapeId="0" xr:uid="{00CF00E3-0068-4CD6-87DC-00BF002200A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3" authorId="1" shapeId="0" xr:uid="{00110000-0086-46F7-9CDF-009D0071000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2" shapeId="0" xr:uid="{00890095-00EB-4DCE-B6FE-00D50057009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3" shapeId="0" xr:uid="{00EA001D-00B0-4F67-A057-00CF00ED000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4" shapeId="0" xr:uid="{00690008-00DB-4DE9-B70B-00580070007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5" shapeId="0" xr:uid="{00D200E6-0066-4082-B786-001E00CF00B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6" shapeId="0" xr:uid="{000400ED-00BF-49E2-A512-0037003000F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7" shapeId="0" xr:uid="{00720076-0049-4EBE-8245-00980069000F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8" shapeId="0" xr:uid="{00A30080-00D9-4C4E-998E-009F0087002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  <comment ref="B11" authorId="9" shapeId="0" xr:uid="{00790054-0050-4504-94EC-0014004B002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10" shapeId="0" xr:uid="{00BB007F-0057-405E-A411-008D00AF00A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11" shapeId="0" xr:uid="{00350059-00AA-4555-8756-00FD0032001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12" shapeId="0" xr:uid="{001800FB-006C-445F-880F-001D006C001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13" shapeId="0" xr:uid="{00AC0024-0032-4E73-AF6C-00070029009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14" shapeId="0" xr:uid="{00CD00B5-0087-4B8D-9EED-00BC00E90028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15" shapeId="0" xr:uid="{006A0033-0069-4130-B8E8-00A0006000C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16" shapeId="0" xr:uid="{00050048-00C9-48DF-9905-00F900F7003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17" shapeId="0" xr:uid="{00350042-000F-46A3-9CC1-007400490053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8" shapeId="0" xr:uid="{00270092-0094-4F89-BBEE-009F00A700E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9" shapeId="0" xr:uid="{0019004F-0026-4020-B132-0070009400E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20" shapeId="0" xr:uid="{00DD00B1-0088-42FF-B285-00BC004A002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21" shapeId="0" xr:uid="{005C0096-00EF-473D-B9B3-00C10033009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</commentList>
</comments>
</file>

<file path=xl/sharedStrings.xml><?xml version="1.0" encoding="utf-8"?>
<sst xmlns="http://schemas.openxmlformats.org/spreadsheetml/2006/main" count="143" uniqueCount="64">
  <si>
    <t>КИВнФ
Код</t>
  </si>
  <si>
    <t>КИВнФ
Описание</t>
  </si>
  <si>
    <t>Вариант=Проект бюджета 2008;
Табл=Источники финансирования с остатками;
Адм=027;
Кредит=000;</t>
  </si>
  <si>
    <t>Приложение 6</t>
  </si>
  <si>
    <t>Приложение 4</t>
  </si>
  <si>
    <t>к решению Совета депутатов городского поселения Умба Терского района</t>
  </si>
  <si>
    <t>"О бюджете МО городское поселение Умба Терского района на 2025 год и на плановый период 2026 и 2027 годов"</t>
  </si>
  <si>
    <t>Программа</t>
  </si>
  <si>
    <t>муниципальных внутренних заимствований</t>
  </si>
  <si>
    <t>городского поселения Умба Терского района на 2025 год и на плановый период 2026 и 2027 годов</t>
  </si>
  <si>
    <t>тыс.рублей</t>
  </si>
  <si>
    <t>рублей</t>
  </si>
  <si>
    <t>Виды заимствований</t>
  </si>
  <si>
    <t>Всего заимствований</t>
  </si>
  <si>
    <t>2025 год</t>
  </si>
  <si>
    <t>2026 год</t>
  </si>
  <si>
    <t>2027 год</t>
  </si>
  <si>
    <t>Код КИВнФ</t>
  </si>
  <si>
    <t xml:space="preserve">Сумма </t>
  </si>
  <si>
    <t>Предельный срок погашения</t>
  </si>
  <si>
    <t>10000000000000000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</si>
  <si>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</si>
  <si>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</si>
  <si>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 кредитов от кредитных организаций бюджетами  городских поселений в валюте Российской Федерации</t>
  </si>
  <si>
    <t>Погашение бюджетами городских поселений кредитов  от кредитных организаций 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</si>
  <si>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</si>
  <si>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</si>
  <si>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01030000020000710</t>
  </si>
  <si>
    <t>Получение кредитов от других бюджетов бюджетной системы Российской Федерации бюджетами  городских поселений в валюте Российской Федерации</t>
  </si>
  <si>
    <t>01030000020000810</t>
  </si>
  <si>
    <t>Погашение бюджетами  городских поселений кредитов от других бюджетов бюджетной системы Российской Федерации в валюте Российской Федерации</t>
  </si>
  <si>
    <t>{85DE1538-5CC9-4714-80EC-7843B724206C}</t>
  </si>
  <si>
    <t>918=-1</t>
  </si>
  <si>
    <t>[RowID]</t>
  </si>
  <si>
    <t>9863</t>
  </si>
  <si>
    <t>CalcsheetClient.Data</t>
  </si>
  <si>
    <t>Лист1</t>
  </si>
  <si>
    <t>CLS_F_FullBusinessCode_132</t>
  </si>
  <si>
    <t>CLS_F_Description_132</t>
  </si>
  <si>
    <t>{754BDA6B-AE77-4A56-8CDE-5D7D49A0B2D7}</t>
  </si>
  <si>
    <t>RG_13_1</t>
  </si>
  <si>
    <t>[Bookmark]</t>
  </si>
  <si>
    <t>CLS_S_132</t>
  </si>
  <si>
    <t>=RangeLink(C22:C$65536,D21:$IV21)</t>
  </si>
  <si>
    <t>=ColumnLink(Лист1!A:A)</t>
  </si>
  <si>
    <t>=ColumnLink(Лист1!B:B)</t>
  </si>
  <si>
    <t>=ColumnLink(Лист1!C:C)</t>
  </si>
  <si>
    <t>=RowLink(Лист1!$17:$17)</t>
  </si>
  <si>
    <t>0102</t>
  </si>
  <si>
    <t>=RowLink(Лист1!$18:$18)</t>
  </si>
  <si>
    <t>0102010006</t>
  </si>
  <si>
    <t>=RowLink(Лист1!$19:$19)</t>
  </si>
  <si>
    <t>0102020002</t>
  </si>
  <si>
    <t>=RowLink(Лист1!$20:$20)</t>
  </si>
  <si>
    <t>0103</t>
  </si>
  <si>
    <t>=RowLink(Лист1!$21:$21)</t>
  </si>
  <si>
    <t>0103010002</t>
  </si>
  <si>
    <t>=RowLink(Лист1!$22:$22)</t>
  </si>
  <si>
    <t>0103020002</t>
  </si>
  <si>
    <t>=RowLink(Лист1!$16:$16)</t>
  </si>
  <si>
    <t>0107</t>
  </si>
  <si>
    <t>к решению Совета депутатов Терского муниципального округа Мурманской области от 18.12.2025 № 6/89 "О внесении изменений в решение Совета депутатов муниципального образования городское поселение Умба Терского района от 20.12.2024 № 115 "О бюджете муниципального образования городское поселение Умба Терского района на 2025 год и плановый период 2026 и 2027 годов"</t>
  </si>
  <si>
    <t>"Приложение 4</t>
  </si>
  <si>
    <t>Погашение бюджетами  городских поселений кредитов от других бюджетов бюджетной системы Российской Федерации в валюте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</si>
</sst>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11" x14ac:knownFonts="1">
    <font>
      <sz val="10"/>
      <color theme="1"/>
      <name val="Arial Cyr"/>
    </font>
    <font>
      <sz val="10"/>
      <name val="Times New Roman"/>
    </font>
    <font>
      <i/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0"/>
      <name val="Times New Roman"/>
    </font>
    <font>
      <b/>
      <sz val="9"/>
      <name val="Tahoma"/>
    </font>
    <font>
      <sz val="9"/>
      <name val="Tahoma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168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168" fontId="3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/>
    <xf numFmtId="49" fontId="5" fillId="0" borderId="0" xfId="0" applyNumberFormat="1" applyFont="1"/>
    <xf numFmtId="49" fontId="5" fillId="0" borderId="3" xfId="0" applyNumberFormat="1" applyFont="1" applyBorder="1" applyAlignment="1">
      <alignment wrapText="1"/>
    </xf>
    <xf numFmtId="168" fontId="5" fillId="2" borderId="3" xfId="0" applyNumberFormat="1" applyFont="1" applyFill="1" applyBorder="1" applyProtection="1">
      <protection locked="0"/>
    </xf>
    <xf numFmtId="168" fontId="5" fillId="0" borderId="3" xfId="0" applyNumberFormat="1" applyFont="1" applyBorder="1"/>
    <xf numFmtId="49" fontId="1" fillId="0" borderId="3" xfId="0" applyNumberFormat="1" applyFont="1" applyBorder="1" applyAlignment="1">
      <alignment wrapText="1"/>
    </xf>
    <xf numFmtId="168" fontId="1" fillId="0" borderId="3" xfId="0" applyNumberFormat="1" applyFont="1" applyBorder="1"/>
    <xf numFmtId="168" fontId="5" fillId="0" borderId="0" xfId="0" applyNumberFormat="1" applyFont="1"/>
    <xf numFmtId="168" fontId="1" fillId="2" borderId="3" xfId="0" applyNumberFormat="1" applyFont="1" applyFill="1" applyBorder="1" applyProtection="1">
      <protection locked="0"/>
    </xf>
    <xf numFmtId="49" fontId="0" fillId="0" borderId="0" xfId="0" applyNumberFormat="1"/>
    <xf numFmtId="168" fontId="3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168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68" fontId="2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right" wrapText="1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168" fontId="9" fillId="0" borderId="0" xfId="0" applyNumberFormat="1" applyFont="1" applyAlignment="1">
      <alignment horizontal="right"/>
    </xf>
    <xf numFmtId="49" fontId="8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ift" id="{11858B93-13B5-DD91-E61A-60D4CF3CEF2C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11858B93-13B5-DD91-E61A-60D4CF3CEF2C}" id="{00CF00E3-0068-4CD6-87DC-00BF002200AC}" done="0">
    <text xml:space="preserve">Format Row (строка формата)
</text>
  </threadedComment>
  <threadedComment ref="B11" personId="{11858B93-13B5-DD91-E61A-60D4CF3CEF2C}" id="{00790054-0050-4504-94EC-0014004B0024}" done="0">
    <text xml:space="preserve">File-Safe CheckIn
</text>
  </threadedComment>
  <threadedComment ref="B12" personId="{11858B93-13B5-DD91-E61A-60D4CF3CEF2C}" id="{00BB007F-0057-405E-A411-008D00AF00A9}" done="0">
    <text xml:space="preserve">File-Safe Ask Further Set New Version
</text>
  </threadedComment>
  <threadedComment ref="B13" personId="{11858B93-13B5-DD91-E61A-60D4CF3CEF2C}" id="{00350059-00AA-4555-8756-00FD0032001A}" done="0">
    <text xml:space="preserve">FileVersion
</text>
  </threadedComment>
  <threadedComment ref="B14" personId="{11858B93-13B5-DD91-E61A-60D4CF3CEF2C}" id="{001800FB-006C-445F-880F-001D006C001B}" done="0">
    <text xml:space="preserve">New row link
</text>
  </threadedComment>
  <threadedComment ref="A15" personId="{11858B93-13B5-DD91-E61A-60D4CF3CEF2C}" id="{00AC0024-0032-4E73-AF6C-000700290091}" done="0">
    <text xml:space="preserve">Номера структур версий классификаторов
</text>
  </threadedComment>
  <threadedComment ref="B15" personId="{11858B93-13B5-DD91-E61A-60D4CF3CEF2C}" id="{00CD00B5-0087-4B8D-9EED-00BC00E90028}" done="0">
    <text xml:space="preserve">FileID
</text>
  </threadedComment>
  <threadedComment ref="A16" personId="{11858B93-13B5-DD91-E61A-60D4CF3CEF2C}" id="{006A0033-0069-4130-B8E8-00A0006000CD}" done="0">
    <text xml:space="preserve">Версия системных кодов файла
</text>
  </threadedComment>
  <threadedComment ref="B16" personId="{11858B93-13B5-DD91-E61A-60D4CF3CEF2C}" id="{00050048-00C9-48DF-9905-00F900F70034}" done="0">
    <text xml:space="preserve">Field RowID
</text>
  </threadedComment>
  <threadedComment ref="B17" personId="{11858B93-13B5-DD91-E61A-60D4CF3CEF2C}" id="{00350042-000F-46A3-9CC1-007400490053}" done="0">
    <text xml:space="preserve">Data Arguments
</text>
  </threadedComment>
  <threadedComment ref="A18" personId="{11858B93-13B5-DD91-E61A-60D4CF3CEF2C}" id="{00270092-0094-4F89-BBEE-009F00A700E5}" done="0">
    <text xml:space="preserve">Ссылка на строку системных заголовков
</text>
  </threadedComment>
  <threadedComment ref="B18" personId="{11858B93-13B5-DD91-E61A-60D4CF3CEF2C}" id="{0019004F-0026-4020-B132-0070009400E9}" done="0">
    <text xml:space="preserve">Data ID
</text>
  </threadedComment>
  <threadedComment ref="A19" personId="{11858B93-13B5-DD91-E61A-60D4CF3CEF2C}" id="{00DD00B1-0088-42FF-B285-00BC004A0020}" done="0">
    <text xml:space="preserve">Ссылка на строку заголовков
</text>
  </threadedComment>
  <threadedComment ref="B19" personId="{11858B93-13B5-DD91-E61A-60D4CF3CEF2C}" id="{005C0096-00EF-473D-B9B3-00C100330092}" done="0">
    <text xml:space="preserve">Имя листа представления данных
</text>
  </threadedComment>
  <threadedComment ref="B3" personId="{11858B93-13B5-DD91-E61A-60D4CF3CEF2C}" id="{00110000-0086-46F7-9CDF-009D00710009}" done="0">
    <text xml:space="preserve">Format Column (колонка формата)
</text>
  </threadedComment>
  <threadedComment ref="B4" personId="{11858B93-13B5-DD91-E61A-60D4CF3CEF2C}" id="{00890095-00EB-4DCE-B6FE-00D500570095}" done="0">
    <text xml:space="preserve">Extended Data Area (расширенная область данных)
</text>
  </threadedComment>
  <threadedComment ref="B5" personId="{11858B93-13B5-DD91-E61A-60D4CF3CEF2C}" id="{00EA001D-00B0-4F67-A057-00CF00ED0006}" done="0">
    <text xml:space="preserve">DataSheet Version
</text>
  </threadedComment>
  <threadedComment ref="B6" personId="{11858B93-13B5-DD91-E61A-60D4CF3CEF2C}" id="{00690008-00DB-4DE9-B70B-005800700075}" done="0">
    <text xml:space="preserve">GUID for OfficeLink
</text>
  </threadedComment>
  <threadedComment ref="B7" personId="{11858B93-13B5-DD91-E61A-60D4CF3CEF2C}" id="{00D200E6-0066-4082-B786-001E00CF00BC}" done="0">
    <text xml:space="preserve">File-Safe Get Latest Version
</text>
  </threadedComment>
  <threadedComment ref="B8" personId="{11858B93-13B5-DD91-E61A-60D4CF3CEF2C}" id="{000400ED-00BF-49E2-A512-0037003000F9}" done="0">
    <text xml:space="preserve">File-Safe CheckOut
</text>
  </threadedComment>
  <threadedComment ref="B9" personId="{11858B93-13B5-DD91-E61A-60D4CF3CEF2C}" id="{00720076-0049-4EBE-8245-00980069000F}" done="0">
    <text xml:space="preserve">File-Safe Ask Further Get Latest Version
</text>
  </threadedComment>
  <threadedComment ref="B10" personId="{11858B93-13B5-DD91-E61A-60D4CF3CEF2C}" id="{00A30080-00D9-4C4E-998E-009F00870025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21"/>
  <sheetViews>
    <sheetView tabSelected="1" topLeftCell="B3" workbookViewId="0">
      <selection activeCell="I18" sqref="I18"/>
    </sheetView>
  </sheetViews>
  <sheetFormatPr defaultRowHeight="12.75" customHeight="1" x14ac:dyDescent="0.2"/>
  <cols>
    <col min="1" max="1" width="23" style="1" hidden="1" customWidth="1"/>
    <col min="2" max="2" width="58.85546875" style="2" customWidth="1"/>
    <col min="3" max="3" width="16.28515625" style="3" hidden="1" customWidth="1"/>
    <col min="4" max="5" width="12.5703125" style="3" customWidth="1"/>
    <col min="6" max="8" width="11.42578125" style="4" customWidth="1"/>
    <col min="9" max="9" width="11.5703125" style="4" customWidth="1"/>
    <col min="10" max="257" width="9.140625" style="4" customWidth="1"/>
  </cols>
  <sheetData>
    <row r="1" spans="1:257" s="5" customFormat="1" ht="89.25" hidden="1" x14ac:dyDescent="0.2">
      <c r="A1" s="6" t="s">
        <v>0</v>
      </c>
      <c r="B1" s="6" t="s">
        <v>1</v>
      </c>
      <c r="C1" s="7" t="s">
        <v>2</v>
      </c>
      <c r="D1" s="7"/>
      <c r="E1" s="7"/>
    </row>
    <row r="2" spans="1:257" hidden="1" x14ac:dyDescent="0.2"/>
    <row r="3" spans="1:257" s="9" customFormat="1" ht="15.75" x14ac:dyDescent="0.25">
      <c r="A3" s="1"/>
      <c r="B3" s="38"/>
      <c r="C3" s="39"/>
      <c r="D3" s="39"/>
      <c r="E3" s="39"/>
      <c r="F3" s="40"/>
      <c r="G3" s="40"/>
      <c r="H3" s="41" t="s">
        <v>4</v>
      </c>
      <c r="I3" s="4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spans="1:257" ht="67.5" customHeight="1" x14ac:dyDescent="0.25">
      <c r="B4" s="43" t="s">
        <v>61</v>
      </c>
      <c r="C4" s="42"/>
      <c r="D4" s="42"/>
      <c r="E4" s="42"/>
      <c r="F4" s="42"/>
      <c r="G4" s="42"/>
      <c r="H4" s="42"/>
      <c r="I4" s="42"/>
    </row>
    <row r="5" spans="1:257" s="5" customFormat="1" ht="15.75" x14ac:dyDescent="0.25">
      <c r="A5" s="6"/>
      <c r="B5" s="6"/>
      <c r="C5" s="8" t="s">
        <v>3</v>
      </c>
      <c r="D5" s="44" t="s">
        <v>62</v>
      </c>
      <c r="E5" s="23"/>
      <c r="F5" s="24"/>
      <c r="G5" s="24"/>
      <c r="H5" s="24"/>
      <c r="I5" s="24"/>
    </row>
    <row r="6" spans="1:257" s="5" customFormat="1" ht="15.75" x14ac:dyDescent="0.25">
      <c r="A6" s="6"/>
      <c r="B6" s="23" t="s">
        <v>5</v>
      </c>
      <c r="C6" s="23"/>
      <c r="D6" s="23"/>
      <c r="E6" s="23"/>
      <c r="F6" s="25"/>
      <c r="G6" s="25"/>
      <c r="H6" s="25"/>
      <c r="I6" s="25"/>
    </row>
    <row r="7" spans="1:257" s="5" customFormat="1" ht="15" customHeight="1" x14ac:dyDescent="0.25">
      <c r="A7" s="6"/>
      <c r="B7" s="26" t="s">
        <v>6</v>
      </c>
      <c r="C7" s="26"/>
      <c r="D7" s="26"/>
      <c r="E7" s="26"/>
      <c r="F7" s="27"/>
      <c r="G7" s="27"/>
      <c r="H7" s="27"/>
      <c r="I7" s="27"/>
    </row>
    <row r="8" spans="1:257" s="5" customFormat="1" x14ac:dyDescent="0.2">
      <c r="A8" s="6"/>
      <c r="B8" s="6"/>
      <c r="C8" s="7"/>
      <c r="D8" s="7"/>
      <c r="E8" s="7"/>
    </row>
    <row r="9" spans="1:257" s="5" customFormat="1" ht="15.75" x14ac:dyDescent="0.25">
      <c r="A9" s="6"/>
      <c r="B9" s="28" t="s">
        <v>7</v>
      </c>
      <c r="C9" s="28"/>
      <c r="D9" s="28"/>
      <c r="E9" s="28"/>
      <c r="F9" s="24"/>
      <c r="G9" s="24"/>
      <c r="H9" s="24"/>
      <c r="I9" s="24"/>
    </row>
    <row r="10" spans="1:257" s="5" customFormat="1" ht="15.75" x14ac:dyDescent="0.25">
      <c r="A10" s="6"/>
      <c r="B10" s="28" t="s">
        <v>8</v>
      </c>
      <c r="C10" s="28"/>
      <c r="D10" s="28"/>
      <c r="E10" s="28"/>
      <c r="F10" s="24"/>
      <c r="G10" s="24"/>
      <c r="H10" s="24"/>
      <c r="I10" s="24"/>
    </row>
    <row r="11" spans="1:257" s="5" customFormat="1" ht="17.25" customHeight="1" x14ac:dyDescent="0.25">
      <c r="A11" s="6"/>
      <c r="B11" s="29" t="s">
        <v>9</v>
      </c>
      <c r="C11" s="29"/>
      <c r="D11" s="29"/>
      <c r="E11" s="29"/>
      <c r="F11" s="30"/>
      <c r="G11" s="30"/>
      <c r="H11" s="30"/>
      <c r="I11" s="30"/>
    </row>
    <row r="12" spans="1:257" s="5" customFormat="1" x14ac:dyDescent="0.2">
      <c r="A12" s="6"/>
      <c r="B12" s="6"/>
      <c r="C12" s="7" t="s">
        <v>10</v>
      </c>
      <c r="D12" s="31" t="s">
        <v>11</v>
      </c>
      <c r="E12" s="31"/>
      <c r="F12" s="32"/>
      <c r="G12" s="32"/>
      <c r="H12" s="32"/>
      <c r="I12" s="32"/>
    </row>
    <row r="13" spans="1:257" s="5" customFormat="1" ht="19.5" customHeight="1" x14ac:dyDescent="0.2">
      <c r="A13" s="6"/>
      <c r="B13" s="33" t="s">
        <v>12</v>
      </c>
      <c r="C13" s="35" t="s">
        <v>13</v>
      </c>
      <c r="D13" s="37" t="s">
        <v>14</v>
      </c>
      <c r="E13" s="37"/>
      <c r="F13" s="37" t="s">
        <v>15</v>
      </c>
      <c r="G13" s="37"/>
      <c r="H13" s="37" t="s">
        <v>16</v>
      </c>
      <c r="I13" s="37"/>
    </row>
    <row r="14" spans="1:257" s="10" customFormat="1" ht="42" customHeight="1" x14ac:dyDescent="0.2">
      <c r="A14" s="11" t="s">
        <v>17</v>
      </c>
      <c r="B14" s="34"/>
      <c r="C14" s="36"/>
      <c r="D14" s="12" t="s">
        <v>18</v>
      </c>
      <c r="E14" s="12" t="s">
        <v>19</v>
      </c>
      <c r="F14" s="12" t="s">
        <v>18</v>
      </c>
      <c r="G14" s="12" t="s">
        <v>19</v>
      </c>
      <c r="H14" s="12" t="s">
        <v>18</v>
      </c>
      <c r="I14" s="12" t="s">
        <v>19</v>
      </c>
    </row>
    <row r="15" spans="1:257" s="13" customFormat="1" ht="15" customHeight="1" x14ac:dyDescent="0.2">
      <c r="A15" s="14" t="s">
        <v>20</v>
      </c>
      <c r="B15" s="15" t="s">
        <v>21</v>
      </c>
      <c r="C15" s="16">
        <v>1723773.9</v>
      </c>
      <c r="D15" s="17">
        <f>D19+D16</f>
        <v>0</v>
      </c>
      <c r="E15" s="17"/>
      <c r="F15" s="17">
        <f>F19+F16</f>
        <v>0</v>
      </c>
      <c r="G15" s="17"/>
      <c r="H15" s="17">
        <f>H19+H16</f>
        <v>0</v>
      </c>
      <c r="I15" s="17"/>
    </row>
    <row r="16" spans="1:257" s="13" customFormat="1" ht="21.75" customHeight="1" x14ac:dyDescent="0.2">
      <c r="A16" s="14"/>
      <c r="B16" s="15" t="s">
        <v>22</v>
      </c>
      <c r="C16" s="16"/>
      <c r="D16" s="17">
        <f>D17+D18</f>
        <v>0</v>
      </c>
      <c r="E16" s="17"/>
      <c r="F16" s="17">
        <f>F17+F18</f>
        <v>0</v>
      </c>
      <c r="G16" s="17"/>
      <c r="H16" s="17">
        <f>H17+H18</f>
        <v>0</v>
      </c>
      <c r="I16" s="17"/>
    </row>
    <row r="17" spans="1:9" s="13" customFormat="1" ht="25.5" customHeight="1" x14ac:dyDescent="0.2">
      <c r="A17" s="14"/>
      <c r="B17" s="18" t="s">
        <v>23</v>
      </c>
      <c r="C17" s="16"/>
      <c r="D17" s="19">
        <v>0</v>
      </c>
      <c r="E17" s="19"/>
      <c r="F17" s="17"/>
      <c r="G17" s="17"/>
      <c r="H17" s="20"/>
      <c r="I17" s="17"/>
    </row>
    <row r="18" spans="1:9" s="13" customFormat="1" ht="29.25" customHeight="1" x14ac:dyDescent="0.2">
      <c r="A18" s="14"/>
      <c r="B18" s="18" t="s">
        <v>24</v>
      </c>
      <c r="C18" s="16"/>
      <c r="D18" s="19">
        <v>0</v>
      </c>
      <c r="E18" s="19"/>
      <c r="F18" s="19"/>
      <c r="G18" s="19"/>
      <c r="H18" s="19"/>
      <c r="I18" s="19"/>
    </row>
    <row r="19" spans="1:9" s="13" customFormat="1" ht="30" customHeight="1" x14ac:dyDescent="0.2">
      <c r="A19" s="14" t="s">
        <v>25</v>
      </c>
      <c r="B19" s="15" t="s">
        <v>26</v>
      </c>
      <c r="C19" s="16">
        <v>-6226.1</v>
      </c>
      <c r="D19" s="17">
        <f>D20-D21</f>
        <v>0</v>
      </c>
      <c r="E19" s="17"/>
      <c r="F19" s="17">
        <f>F20-F21</f>
        <v>0</v>
      </c>
      <c r="G19" s="17"/>
      <c r="H19" s="17">
        <f>H20-H21</f>
        <v>0</v>
      </c>
      <c r="I19" s="17"/>
    </row>
    <row r="20" spans="1:9" ht="39" customHeight="1" x14ac:dyDescent="0.2">
      <c r="A20" s="1" t="s">
        <v>27</v>
      </c>
      <c r="B20" s="18" t="s">
        <v>28</v>
      </c>
      <c r="C20" s="21">
        <v>300000</v>
      </c>
      <c r="D20" s="19">
        <v>0</v>
      </c>
      <c r="E20" s="19"/>
      <c r="F20" s="19">
        <v>0</v>
      </c>
      <c r="G20" s="19"/>
      <c r="H20" s="19">
        <v>0</v>
      </c>
      <c r="I20" s="19"/>
    </row>
    <row r="21" spans="1:9" ht="41.25" customHeight="1" x14ac:dyDescent="0.2">
      <c r="A21" s="1" t="s">
        <v>29</v>
      </c>
      <c r="B21" s="45" t="s">
        <v>63</v>
      </c>
      <c r="C21" s="21">
        <v>-306226.09999999998</v>
      </c>
      <c r="D21" s="19"/>
      <c r="E21" s="19"/>
      <c r="F21" s="19"/>
      <c r="G21" s="19"/>
      <c r="H21" s="19"/>
      <c r="I21" s="19"/>
    </row>
  </sheetData>
  <mergeCells count="14">
    <mergeCell ref="H3:I3"/>
    <mergeCell ref="B4:I4"/>
    <mergeCell ref="B11:I11"/>
    <mergeCell ref="D12:I12"/>
    <mergeCell ref="B13:B14"/>
    <mergeCell ref="C13:C14"/>
    <mergeCell ref="D13:E13"/>
    <mergeCell ref="F13:G13"/>
    <mergeCell ref="H13:I13"/>
    <mergeCell ref="D5:I5"/>
    <mergeCell ref="B6:I6"/>
    <mergeCell ref="B7:I7"/>
    <mergeCell ref="B9:I9"/>
    <mergeCell ref="B10:I10"/>
  </mergeCells>
  <pageMargins left="0.51181100000000002" right="0.31496099999999999" top="0.9842519999999999" bottom="0.9842519999999999" header="0.51181100000000002" footer="0.51181100000000002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28"/>
  <sheetViews>
    <sheetView workbookViewId="0"/>
  </sheetViews>
  <sheetFormatPr defaultRowHeight="12.75" customHeight="1" x14ac:dyDescent="0.2"/>
  <cols>
    <col min="1" max="2" width="9.140625" style="22" customWidth="1"/>
    <col min="3" max="3" width="9.140625" style="9" customWidth="1"/>
    <col min="4" max="257" width="9.140625" style="22" customWidth="1"/>
  </cols>
  <sheetData>
    <row r="2" spans="1:2" ht="12.75" customHeight="1" x14ac:dyDescent="0.2">
      <c r="B2" s="9">
        <v>2</v>
      </c>
    </row>
    <row r="3" spans="1:2" ht="12.75" customHeight="1" x14ac:dyDescent="0.2">
      <c r="B3" s="9"/>
    </row>
    <row r="4" spans="1:2" ht="12.75" customHeight="1" x14ac:dyDescent="0.2">
      <c r="B4" s="22" t="str">
        <f>Лист1!$A$1:$C$21</f>
        <v>к решению Совета депутатов Терского муниципального округа Мурманской области от 18.12.2025 № 6/89 "О внесении изменений в решение Совета депутатов муниципального образования городское поселение Умба Терского района от 20.12.2024 № 115 "О бюджете муниципального образования городское поселение Умба Терского района на 2025 год и плановый период 2026 и 2027 годов"</v>
      </c>
    </row>
    <row r="5" spans="1:2" ht="12.75" customHeight="1" x14ac:dyDescent="0.2">
      <c r="B5" s="9">
        <v>1.05</v>
      </c>
    </row>
    <row r="6" spans="1:2" ht="12.75" customHeight="1" x14ac:dyDescent="0.2">
      <c r="B6" s="9" t="s">
        <v>31</v>
      </c>
    </row>
    <row r="7" spans="1:2" ht="12.75" customHeight="1" x14ac:dyDescent="0.2">
      <c r="B7" s="9"/>
    </row>
    <row r="8" spans="1:2" ht="12.75" customHeight="1" x14ac:dyDescent="0.2">
      <c r="B8" s="9"/>
    </row>
    <row r="9" spans="1:2" ht="12.75" customHeight="1" x14ac:dyDescent="0.2">
      <c r="B9" s="9"/>
    </row>
    <row r="10" spans="1:2" ht="12.75" customHeight="1" x14ac:dyDescent="0.2">
      <c r="B10" s="9"/>
    </row>
    <row r="11" spans="1:2" ht="12.75" customHeight="1" x14ac:dyDescent="0.2">
      <c r="B11" s="9"/>
    </row>
    <row r="12" spans="1:2" ht="12.75" customHeight="1" x14ac:dyDescent="0.2">
      <c r="B12" s="9"/>
    </row>
    <row r="13" spans="1:2" ht="12.75" customHeight="1" x14ac:dyDescent="0.2">
      <c r="B13" s="9">
        <v>10</v>
      </c>
    </row>
    <row r="14" spans="1:2" ht="12.75" customHeight="1" x14ac:dyDescent="0.2">
      <c r="B14" s="22" t="e">
        <f>(Лист1!#REF!)</f>
        <v>#REF!</v>
      </c>
    </row>
    <row r="15" spans="1:2" ht="12.75" customHeight="1" x14ac:dyDescent="0.2">
      <c r="A15" s="9" t="s">
        <v>32</v>
      </c>
      <c r="B15" s="9">
        <v>2990</v>
      </c>
    </row>
    <row r="16" spans="1:2" ht="12.75" customHeight="1" x14ac:dyDescent="0.2">
      <c r="A16" s="9">
        <v>1</v>
      </c>
      <c r="B16" s="22" t="s">
        <v>33</v>
      </c>
    </row>
    <row r="17" spans="1:8" ht="12.75" customHeight="1" x14ac:dyDescent="0.2">
      <c r="B17" s="22" t="s">
        <v>34</v>
      </c>
    </row>
    <row r="18" spans="1:8" ht="12.75" customHeight="1" x14ac:dyDescent="0.2">
      <c r="A18" s="9" t="str">
        <f>Лист1!1:1</f>
        <v>КИВнФ
Код</v>
      </c>
      <c r="B18" s="22" t="s">
        <v>35</v>
      </c>
    </row>
    <row r="19" spans="1:8" ht="12.75" customHeight="1" x14ac:dyDescent="0.2">
      <c r="A19" s="9" t="str">
        <f>Лист1!14:14</f>
        <v>Код КИВнФ</v>
      </c>
      <c r="B19" s="9" t="s">
        <v>36</v>
      </c>
      <c r="C19" s="9">
        <v>2</v>
      </c>
      <c r="D19" s="22" t="s">
        <v>37</v>
      </c>
      <c r="E19" s="22" t="s">
        <v>38</v>
      </c>
      <c r="F19" s="22" t="s">
        <v>39</v>
      </c>
    </row>
    <row r="20" spans="1:8" ht="12.75" customHeight="1" x14ac:dyDescent="0.2">
      <c r="C20" s="22">
        <v>0.7055475115776062</v>
      </c>
      <c r="D20" s="22" t="s">
        <v>37</v>
      </c>
      <c r="E20" s="22" t="s">
        <v>38</v>
      </c>
      <c r="F20" s="22" t="s">
        <v>40</v>
      </c>
      <c r="G20" s="22" t="s">
        <v>41</v>
      </c>
      <c r="H20" s="22" t="s">
        <v>42</v>
      </c>
    </row>
    <row r="21" spans="1:8" s="9" customFormat="1" ht="12.75" customHeight="1" x14ac:dyDescent="0.2">
      <c r="C21" s="9" t="s">
        <v>43</v>
      </c>
      <c r="D21" s="9" t="s">
        <v>44</v>
      </c>
      <c r="E21" s="9" t="s">
        <v>45</v>
      </c>
      <c r="F21" s="9" t="s">
        <v>46</v>
      </c>
    </row>
    <row r="22" spans="1:8" ht="12.75" customHeight="1" x14ac:dyDescent="0.2">
      <c r="C22" s="9" t="s">
        <v>47</v>
      </c>
      <c r="G22" s="22">
        <v>2</v>
      </c>
      <c r="H22" s="22" t="s">
        <v>48</v>
      </c>
    </row>
    <row r="23" spans="1:8" ht="12.75" customHeight="1" x14ac:dyDescent="0.2">
      <c r="C23" s="9" t="s">
        <v>49</v>
      </c>
      <c r="G23" s="22">
        <v>3</v>
      </c>
      <c r="H23" s="22" t="s">
        <v>50</v>
      </c>
    </row>
    <row r="24" spans="1:8" ht="12.75" customHeight="1" x14ac:dyDescent="0.2">
      <c r="C24" s="9" t="s">
        <v>51</v>
      </c>
      <c r="G24" s="22">
        <v>4</v>
      </c>
      <c r="H24" s="22" t="s">
        <v>52</v>
      </c>
    </row>
    <row r="25" spans="1:8" ht="12.75" customHeight="1" x14ac:dyDescent="0.2">
      <c r="C25" s="9" t="s">
        <v>53</v>
      </c>
      <c r="G25" s="22">
        <v>5</v>
      </c>
      <c r="H25" s="22" t="s">
        <v>54</v>
      </c>
    </row>
    <row r="26" spans="1:8" ht="12.75" customHeight="1" x14ac:dyDescent="0.2">
      <c r="C26" s="9" t="s">
        <v>55</v>
      </c>
      <c r="G26" s="22">
        <v>6</v>
      </c>
      <c r="H26" s="22" t="s">
        <v>56</v>
      </c>
    </row>
    <row r="27" spans="1:8" ht="12.75" customHeight="1" x14ac:dyDescent="0.2">
      <c r="C27" s="9" t="s">
        <v>57</v>
      </c>
      <c r="G27" s="22">
        <v>7</v>
      </c>
      <c r="H27" s="22" t="s">
        <v>58</v>
      </c>
    </row>
    <row r="28" spans="1:8" ht="12.75" customHeight="1" x14ac:dyDescent="0.2">
      <c r="C28" s="9" t="s">
        <v>59</v>
      </c>
      <c r="G28" s="22">
        <v>1</v>
      </c>
      <c r="H28" s="22" t="s">
        <v>60</v>
      </c>
    </row>
  </sheetData>
  <pageMargins left="0.75" right="0.75" top="1" bottom="1" header="0.5" footer="0.5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2</cp:revision>
  <dcterms:created xsi:type="dcterms:W3CDTF">2007-10-04T13:07:00Z</dcterms:created>
  <dcterms:modified xsi:type="dcterms:W3CDTF">2025-12-22T07:21:38Z</dcterms:modified>
  <cp:version>1048576</cp:version>
</cp:coreProperties>
</file>